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Товары!$A$1:$J$14</definedName>
    <definedName name="Способ_закупок">#REF!</definedName>
  </definedNames>
  <calcPr calcId="144525"/>
</workbook>
</file>

<file path=xl/calcChain.xml><?xml version="1.0" encoding="utf-8"?>
<calcChain xmlns="http://schemas.openxmlformats.org/spreadsheetml/2006/main">
  <c r="I11" i="1" l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<sst xmlns="http://schemas.openxmlformats.org/spreadsheetml/2006/main" count="64" uniqueCount="36">
  <si>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</si>
  <si>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</si>
  <si>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</si>
  <si>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</si>
  <si>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</si>
  <si>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</si>
  <si>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</si>
  <si>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</si>
  <si>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</si>
  <si>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</si>
  <si>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</si>
  <si>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</si>
  <si>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</si>
  <si>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</si>
  <si>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</si>
  <si>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</si>
  <si>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</si>
  <si>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</si>
  <si>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</si>
  <si>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</si>
  <si>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</si>
  <si>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</si>
  <si>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</si>
  <si>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Лот 5</t>
  </si>
  <si>
    <t>Лот 6</t>
  </si>
  <si>
    <t>Лот 7</t>
  </si>
  <si>
    <t>Прибор водоуказательный</t>
  </si>
  <si>
    <t>Предохранитель</t>
  </si>
  <si>
    <t>Пускатель магнитный</t>
  </si>
  <si>
    <t>ГОСТ 1663-81</t>
  </si>
  <si>
    <t>НПМ2-60УЗ-63А</t>
  </si>
  <si>
    <t>ПП33 - 31/20 -40А</t>
  </si>
  <si>
    <t xml:space="preserve">ПМ12-1-200 (380) 5 величины закрытый </t>
  </si>
  <si>
    <t xml:space="preserve">ПМ12-1-200 (380) 4 величины закрытый </t>
  </si>
  <si>
    <t xml:space="preserve">422- К-380 3 величины закрытый </t>
  </si>
  <si>
    <t xml:space="preserve">2 величины закрытый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</si>
</sst>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  <xf numFmtId="2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2" builtin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view="pageBreakPreview" zoomScale="70" zoomScaleNormal="70" zoomScaleSheetLayoutView="70" workbookViewId="0">
      <selection activeCell="E8" sqref="E8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 x14ac:dyDescent="0.2">
      <c r="A1" s="2"/>
      <c r="J1" s="1" t="s">
        <v>14</v>
      </c>
    </row>
    <row r="2" spans="1:10" s="1" customFormat="1" ht="12.75" x14ac:dyDescent="0.2">
      <c r="A2" s="2"/>
      <c r="D2" s="11" t="s">
        <v>1</v>
      </c>
      <c r="E2" s="11"/>
      <c r="F2" s="11"/>
      <c r="G2" s="11"/>
    </row>
    <row r="3" spans="1:10" s="2" customFormat="1" ht="76.5" customHeight="1" x14ac:dyDescent="0.25">
      <c r="B3" s="10" t="s">
        <v>15</v>
      </c>
      <c r="C3" s="10"/>
      <c r="D3" s="10"/>
      <c r="E3" s="10"/>
      <c r="F3" s="10"/>
      <c r="G3" s="10"/>
      <c r="H3" s="10"/>
      <c r="I3" s="10"/>
      <c r="J3" s="10"/>
    </row>
    <row r="4" spans="1:10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 x14ac:dyDescent="0.2">
      <c r="A5" s="7" t="s">
        <v>13</v>
      </c>
      <c r="B5" s="5" t="s">
        <v>8</v>
      </c>
      <c r="C5" s="5" t="s">
        <v>0</v>
      </c>
      <c r="D5" s="13" t="s">
        <v>26</v>
      </c>
      <c r="E5" s="14" t="s">
        <v>29</v>
      </c>
      <c r="F5" s="8" t="s">
        <v>20</v>
      </c>
      <c r="G5" s="12">
        <v>3</v>
      </c>
      <c r="H5" s="12">
        <v>3772.88</v>
      </c>
      <c r="I5" s="9">
        <f>G5*H5</f>
        <v>11318.64</v>
      </c>
      <c r="J5" s="6" t="s">
        <v>9</v>
      </c>
    </row>
    <row r="6" spans="1:10" s="1" customFormat="1" ht="72" x14ac:dyDescent="0.2">
      <c r="A6" s="7" t="s">
        <v>18</v>
      </c>
      <c r="B6" s="5" t="s">
        <v>8</v>
      </c>
      <c r="C6" s="5" t="s">
        <v>0</v>
      </c>
      <c r="D6" s="13" t="s">
        <v>27</v>
      </c>
      <c r="E6" s="14" t="s">
        <v>30</v>
      </c>
      <c r="F6" s="8" t="s">
        <v>20</v>
      </c>
      <c r="G6" s="12">
        <v>2</v>
      </c>
      <c r="H6" s="12">
        <v>1033.05</v>
      </c>
      <c r="I6" s="9">
        <f t="shared" ref="I6:I11" si="0">G6*H6</f>
        <v>2066.1</v>
      </c>
      <c r="J6" s="6" t="s">
        <v>9</v>
      </c>
    </row>
    <row r="7" spans="1:10" s="1" customFormat="1" ht="72" x14ac:dyDescent="0.2">
      <c r="A7" s="7" t="s">
        <v>21</v>
      </c>
      <c r="B7" s="5" t="s">
        <v>8</v>
      </c>
      <c r="C7" s="5" t="s">
        <v>0</v>
      </c>
      <c r="D7" s="13" t="s">
        <v>27</v>
      </c>
      <c r="E7" s="14" t="s">
        <v>31</v>
      </c>
      <c r="F7" s="8" t="s">
        <v>20</v>
      </c>
      <c r="G7" s="12">
        <v>2</v>
      </c>
      <c r="H7" s="12">
        <v>1167.8</v>
      </c>
      <c r="I7" s="9">
        <f t="shared" si="0"/>
        <v>2335.6</v>
      </c>
      <c r="J7" s="6" t="s">
        <v>9</v>
      </c>
    </row>
    <row r="8" spans="1:10" s="1" customFormat="1" ht="72" x14ac:dyDescent="0.2">
      <c r="A8" s="7" t="s">
        <v>22</v>
      </c>
      <c r="B8" s="5" t="s">
        <v>8</v>
      </c>
      <c r="C8" s="5" t="s">
        <v>0</v>
      </c>
      <c r="D8" s="13" t="s">
        <v>28</v>
      </c>
      <c r="E8" s="14" t="s">
        <v>32</v>
      </c>
      <c r="F8" s="8" t="s">
        <v>20</v>
      </c>
      <c r="G8" s="12">
        <v>2</v>
      </c>
      <c r="H8" s="12">
        <v>16259.32</v>
      </c>
      <c r="I8" s="9">
        <f t="shared" si="0"/>
        <v>32518.639999999999</v>
      </c>
      <c r="J8" s="6" t="s">
        <v>9</v>
      </c>
    </row>
    <row r="9" spans="1:10" s="1" customFormat="1" ht="72" x14ac:dyDescent="0.2">
      <c r="A9" s="7" t="s">
        <v>23</v>
      </c>
      <c r="B9" s="5" t="s">
        <v>8</v>
      </c>
      <c r="C9" s="5" t="s">
        <v>0</v>
      </c>
      <c r="D9" s="13" t="s">
        <v>28</v>
      </c>
      <c r="E9" s="14" t="s">
        <v>33</v>
      </c>
      <c r="F9" s="8" t="s">
        <v>20</v>
      </c>
      <c r="G9" s="12">
        <v>2</v>
      </c>
      <c r="H9" s="12">
        <v>14372.88</v>
      </c>
      <c r="I9" s="9">
        <f t="shared" si="0"/>
        <v>28745.759999999998</v>
      </c>
      <c r="J9" s="6" t="s">
        <v>9</v>
      </c>
    </row>
    <row r="10" spans="1:10" s="1" customFormat="1" ht="72" x14ac:dyDescent="0.2">
      <c r="A10" s="7" t="s">
        <v>24</v>
      </c>
      <c r="B10" s="5" t="s">
        <v>8</v>
      </c>
      <c r="C10" s="5" t="s">
        <v>0</v>
      </c>
      <c r="D10" s="13" t="s">
        <v>28</v>
      </c>
      <c r="E10" s="14" t="s">
        <v>34</v>
      </c>
      <c r="F10" s="8" t="s">
        <v>20</v>
      </c>
      <c r="G10" s="12">
        <v>2</v>
      </c>
      <c r="H10" s="12">
        <v>6153.39</v>
      </c>
      <c r="I10" s="9">
        <f t="shared" si="0"/>
        <v>12306.78</v>
      </c>
      <c r="J10" s="6" t="s">
        <v>9</v>
      </c>
    </row>
    <row r="11" spans="1:10" s="1" customFormat="1" ht="72" x14ac:dyDescent="0.2">
      <c r="A11" s="7" t="s">
        <v>25</v>
      </c>
      <c r="B11" s="5" t="s">
        <v>8</v>
      </c>
      <c r="C11" s="5" t="s">
        <v>0</v>
      </c>
      <c r="D11" s="13" t="s">
        <v>28</v>
      </c>
      <c r="E11" s="14" t="s">
        <v>35</v>
      </c>
      <c r="F11" s="8" t="s">
        <v>20</v>
      </c>
      <c r="G11" s="12">
        <v>2</v>
      </c>
      <c r="H11" s="12">
        <v>4042.37</v>
      </c>
      <c r="I11" s="9">
        <f t="shared" si="0"/>
        <v>8084.74</v>
      </c>
      <c r="J11" s="6" t="s">
        <v>9</v>
      </c>
    </row>
    <row r="13" spans="1:10" x14ac:dyDescent="0.25">
      <c r="D13" t="s">
        <v>17</v>
      </c>
    </row>
    <row r="14" spans="1:10" x14ac:dyDescent="0.25">
      <c r="D14" t="s">
        <v>16</v>
      </c>
    </row>
  </sheetData>
  <mergeCells count="2">
    <mergeCell ref="B3:J3"/>
    <mergeCell ref="D2:G2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2018-04-26T13:25:07Z</dcterms:modified>
</cp:coreProperties>
</file>